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5061" sheetId="1" r:id="rId1"/>
  </sheets>
  <definedNames>
    <definedName name="_xlnm.Print_Area" localSheetId="0">КПК0115061!$A$1:$BQ$96</definedName>
  </definedNames>
  <calcPr calcId="144525"/>
</workbook>
</file>

<file path=xl/calcChain.xml><?xml version="1.0" encoding="utf-8"?>
<calcChain xmlns="http://schemas.openxmlformats.org/spreadsheetml/2006/main">
  <c r="BH70" i="1" l="1"/>
  <c r="BC70" i="1"/>
  <c r="BD60" i="1"/>
  <c r="AY60" i="1"/>
  <c r="AS60" i="1"/>
  <c r="AC60" i="1"/>
  <c r="BD59" i="1"/>
  <c r="AY59" i="1"/>
  <c r="AS59" i="1"/>
  <c r="AC59" i="1"/>
  <c r="BI44" i="1"/>
  <c r="BD44" i="1"/>
  <c r="AZ44" i="1"/>
  <c r="AK44" i="1"/>
  <c r="BI43" i="1"/>
  <c r="BD43" i="1"/>
  <c r="AZ43" i="1"/>
  <c r="AK43" i="1"/>
  <c r="BI59" i="1" l="1"/>
  <c r="BI60" i="1"/>
  <c r="BN43" i="1"/>
  <c r="BN44" i="1"/>
</calcChain>
</file>

<file path=xl/sharedStrings.xml><?xml version="1.0" encoding="utf-8"?>
<sst xmlns="http://schemas.openxmlformats.org/spreadsheetml/2006/main" count="187" uniqueCount="112">
  <si>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</si>
  <si>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</si>
  <si>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</si>
  <si>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</si>
  <si>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</si>
  <si>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</si>
  <si>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</si>
  <si>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</si>
  <si>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</si>
  <si>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</si>
  <si>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</si>
  <si>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</si>
  <si>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</si>
  <si>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</si>
  <si>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</si>
  <si>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</si>
  <si>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</si>
  <si>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</si>
  <si>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</si>
  <si>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</si>
  <si>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</si>
  <si>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</si>
  <si>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</si>
  <si>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</si>
  <si>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</si>
  <si>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</si>
  <si>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</si>
  <si>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</si>
  <si>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</si>
  <si>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</si>
  <si>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</si>
  <si>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</si>
  <si>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</si>
  <si>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</si>
  <si>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</si>
  <si>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</si>
  <si>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</si>
  <si>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</si>
  <si>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</si>
  <si>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</si>
  <si>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</si>
  <si>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</si>
  <si>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</si>
  <si>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</si>
  <si>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</si>
  <si>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</si>
  <si>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</si>
  <si>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</si>
  <si>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</si>
  <si>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</si>
  <si>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</si>
  <si>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</si>
  <si>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</si>
  <si>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</si>
  <si>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</si>
  <si>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</si>
  <si>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</si>
  <si>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</si>
  <si>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</si>
  <si>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</si>
  <si>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</si>
  <si>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</si>
  <si>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</si>
  <si>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</si>
  <si>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</si>
  <si>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</si>
  <si>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</si>
  <si>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</si>
  <si>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</si>
  <si>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</si>
  <si>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</si>
  <si>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</si>
  <si>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</si>
  <si>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</si>
  <si>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</si>
  <si>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</si>
  <si>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</si>
  <si>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</si>
  <si>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</si>
  <si>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</si>
  <si>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</si>
  <si>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Сприяння створенню відповідних умов для забезпечення розвитку фізичної культури і спорту серед населення задля здорового способу життя</t>
  </si>
  <si>
    <t>Проведення масових фізкультурно-оздоровчих і спортивних заходів</t>
  </si>
  <si>
    <t>Створення належних умов для проведення тренувань, різних видів оздоровчої рухової активності у місцях масового відпочинку</t>
  </si>
  <si>
    <t>УСЬОГО</t>
  </si>
  <si>
    <t>Відхилення фактичних показників від планових за результатами 2024 року пояснюється економією бюджетних коштів. Фінансування проводилося згідно фактичних нарахувань.</t>
  </si>
  <si>
    <t>Програма реалізації соціального проєкту "Активні парки-локації здорової України" в Ічнянській міській територіальній громаді на 2024 рік</t>
  </si>
  <si>
    <t>Усього</t>
  </si>
  <si>
    <t>затрат</t>
  </si>
  <si>
    <t/>
  </si>
  <si>
    <t>Видатки, передбачені на проведення тренувань та оздоровчої рухової активності у місцях масового відпочинку</t>
  </si>
  <si>
    <t>грн.</t>
  </si>
  <si>
    <t>Кошторис</t>
  </si>
  <si>
    <t>Розбіжності пояснюються економією бюджетних коштів																																																						. Видатки проводилися згідно фактичних нарахувань.</t>
  </si>
  <si>
    <t>Організація фізкультурно-оздоровчої діяльності, створення умов для зниження показників захворюваності, поліпшення якості та тривалості активного життя населення</t>
  </si>
  <si>
    <t>Для забезпечення фінансування розвитку спорту та залучення різних груп населення дооздоровчої рухової активності у місцях масового відпочинку на 2024 рік по КПКВК 0115061 "Забезпечення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регіону" затверджений обсяг бюджетних призначень у сумі 70000,00 грн. Касові видатки по загальному фонду склали 98,82. Фінансування видатків проводилось згідно з напрямів використання бюджетних коштів, визначених паспортом бюджетної програми та відповідно фактичним нарахуванням.</t>
  </si>
  <si>
    <t>Виконання бюджетної програми забезпечило надання належних умов для проведення тренувань, різних видів оздоровчої рухової активності у місцях масового відпочинку.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</si>
  <si>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</si>
  <si>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</si>
  <si>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</si>
  <si>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</si>
  <si>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</si>
  <si>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</si>
  <si>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</si>
  <si>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</si>
  <si>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</si>
  <si>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</si>
  <si>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</si>
  <si>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</si>
  <si>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0110000</t>
  </si>
  <si>
    <t>5061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</si>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</sst>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51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106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48" t="s">
        <v>97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49" t="s">
        <v>98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20"/>
      <c r="AU14" s="148" t="s">
        <v>103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48" t="s">
        <v>109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49" t="s">
        <v>98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20"/>
      <c r="AU17" s="148" t="s">
        <v>103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8" t="s">
        <v>34</v>
      </c>
      <c r="B20" s="148" t="s">
        <v>107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48" t="s">
        <v>110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48" t="s">
        <v>111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3" t="s">
        <v>108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4"/>
      <c r="BE20" s="148" t="s">
        <v>104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2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4" t="s">
        <v>94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105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70000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70000</v>
      </c>
      <c r="AL43" s="57"/>
      <c r="AM43" s="57"/>
      <c r="AN43" s="57"/>
      <c r="AO43" s="57"/>
      <c r="AP43" s="57">
        <v>69174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69174</v>
      </c>
      <c r="BA43" s="57"/>
      <c r="BB43" s="57"/>
      <c r="BC43" s="57"/>
      <c r="BD43" s="57">
        <f>AP43-AA43</f>
        <v>-826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-826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70000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70000</v>
      </c>
      <c r="AL44" s="83"/>
      <c r="AM44" s="83"/>
      <c r="AN44" s="83"/>
      <c r="AO44" s="83"/>
      <c r="AP44" s="83">
        <v>69174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69174</v>
      </c>
      <c r="BA44" s="83"/>
      <c r="BB44" s="83"/>
      <c r="BC44" s="83"/>
      <c r="BD44" s="83">
        <f>AP44-AA44</f>
        <v>-826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-826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85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105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12.75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38.25" customHeight="1" x14ac:dyDescent="0.2">
      <c r="A59" s="94">
        <v>1</v>
      </c>
      <c r="B59" s="94"/>
      <c r="C59" s="124" t="s">
        <v>86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70000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70000</v>
      </c>
      <c r="AD59" s="110"/>
      <c r="AE59" s="110"/>
      <c r="AF59" s="110"/>
      <c r="AG59" s="110"/>
      <c r="AH59" s="110"/>
      <c r="AI59" s="110">
        <v>69174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69174</v>
      </c>
      <c r="AT59" s="110"/>
      <c r="AU59" s="110"/>
      <c r="AV59" s="110"/>
      <c r="AW59" s="110"/>
      <c r="AX59" s="110"/>
      <c r="AY59" s="110">
        <f>AI59-S59</f>
        <v>-826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-826</v>
      </c>
      <c r="BJ59" s="125"/>
      <c r="BK59" s="125"/>
      <c r="BL59" s="125"/>
      <c r="BM59" s="125"/>
      <c r="BN59" s="125"/>
      <c r="BO59" s="8"/>
      <c r="BP59" s="8"/>
      <c r="BQ59" s="8"/>
      <c r="CA59" s="1" t="s">
        <v>22</v>
      </c>
    </row>
    <row r="60" spans="1:79" s="122" customFormat="1" ht="15" customHeight="1" x14ac:dyDescent="0.2">
      <c r="A60" s="126"/>
      <c r="B60" s="126"/>
      <c r="C60" s="127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70000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70000</v>
      </c>
      <c r="AD60" s="111"/>
      <c r="AE60" s="111"/>
      <c r="AF60" s="111"/>
      <c r="AG60" s="111"/>
      <c r="AH60" s="111"/>
      <c r="AI60" s="111">
        <v>69174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69174</v>
      </c>
      <c r="AT60" s="111"/>
      <c r="AU60" s="111"/>
      <c r="AV60" s="111"/>
      <c r="AW60" s="111"/>
      <c r="AX60" s="111"/>
      <c r="AY60" s="111">
        <f>AI60-S60</f>
        <v>-826</v>
      </c>
      <c r="AZ60" s="111"/>
      <c r="BA60" s="111"/>
      <c r="BB60" s="111"/>
      <c r="BC60" s="111"/>
      <c r="BD60" s="128">
        <f>AN60-X60</f>
        <v>0</v>
      </c>
      <c r="BE60" s="128"/>
      <c r="BF60" s="128"/>
      <c r="BG60" s="128"/>
      <c r="BH60" s="128"/>
      <c r="BI60" s="128">
        <f>AY60+BD60</f>
        <v>-826</v>
      </c>
      <c r="BJ60" s="128"/>
      <c r="BK60" s="128"/>
      <c r="BL60" s="128"/>
      <c r="BM60" s="128"/>
      <c r="BN60" s="128"/>
      <c r="BO60" s="129"/>
      <c r="BP60" s="129"/>
      <c r="BQ60" s="129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6">
        <v>0</v>
      </c>
      <c r="B69" s="126"/>
      <c r="C69" s="130" t="s">
        <v>88</v>
      </c>
      <c r="D69" s="130"/>
      <c r="E69" s="130"/>
      <c r="F69" s="130"/>
      <c r="G69" s="130"/>
      <c r="H69" s="130"/>
      <c r="I69" s="130"/>
      <c r="J69" s="130" t="s">
        <v>89</v>
      </c>
      <c r="K69" s="130"/>
      <c r="L69" s="130"/>
      <c r="M69" s="130"/>
      <c r="N69" s="130"/>
      <c r="O69" s="130" t="s">
        <v>89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31"/>
      <c r="BS69" s="131"/>
      <c r="BT69" s="131"/>
      <c r="BU69" s="131"/>
      <c r="BV69" s="131"/>
      <c r="BW69" s="131"/>
      <c r="BX69" s="131"/>
      <c r="BY69" s="131"/>
      <c r="BZ69" s="132"/>
      <c r="CA69" s="122" t="s">
        <v>24</v>
      </c>
    </row>
    <row r="70" spans="1:79" ht="76.5" customHeight="1" x14ac:dyDescent="0.2">
      <c r="A70" s="94">
        <v>0</v>
      </c>
      <c r="B70" s="94"/>
      <c r="C70" s="133" t="s">
        <v>90</v>
      </c>
      <c r="D70" s="116"/>
      <c r="E70" s="116"/>
      <c r="F70" s="116"/>
      <c r="G70" s="116"/>
      <c r="H70" s="116"/>
      <c r="I70" s="117"/>
      <c r="J70" s="134" t="s">
        <v>91</v>
      </c>
      <c r="K70" s="134"/>
      <c r="L70" s="134"/>
      <c r="M70" s="134"/>
      <c r="N70" s="134"/>
      <c r="O70" s="134" t="s">
        <v>92</v>
      </c>
      <c r="P70" s="134"/>
      <c r="Q70" s="134"/>
      <c r="R70" s="134"/>
      <c r="S70" s="134"/>
      <c r="T70" s="134"/>
      <c r="U70" s="134"/>
      <c r="V70" s="134"/>
      <c r="W70" s="134"/>
      <c r="X70" s="134"/>
      <c r="Y70" s="110">
        <v>70000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70000</v>
      </c>
      <c r="AJ70" s="110"/>
      <c r="AK70" s="110"/>
      <c r="AL70" s="110"/>
      <c r="AM70" s="110"/>
      <c r="AN70" s="110">
        <v>69174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69174</v>
      </c>
      <c r="AY70" s="110"/>
      <c r="AZ70" s="110"/>
      <c r="BA70" s="110"/>
      <c r="BB70" s="110"/>
      <c r="BC70" s="110">
        <f>AN70-Y70</f>
        <v>-826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-826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ht="15.75" x14ac:dyDescent="0.2">
      <c r="A71" s="31"/>
      <c r="B71" s="31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15.75" customHeight="1" x14ac:dyDescent="0.2">
      <c r="A72" s="41" t="s">
        <v>63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</row>
    <row r="73" spans="1:79" ht="9" customHeight="1" x14ac:dyDescent="0.2">
      <c r="A73" s="31"/>
      <c r="B73" s="31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45" customHeight="1" x14ac:dyDescent="0.2">
      <c r="A74" s="51" t="s">
        <v>3</v>
      </c>
      <c r="B74" s="53"/>
      <c r="C74" s="51" t="s">
        <v>6</v>
      </c>
      <c r="D74" s="52"/>
      <c r="E74" s="52"/>
      <c r="F74" s="52"/>
      <c r="G74" s="52"/>
      <c r="H74" s="52"/>
      <c r="I74" s="53"/>
      <c r="J74" s="51" t="s">
        <v>5</v>
      </c>
      <c r="K74" s="52"/>
      <c r="L74" s="52"/>
      <c r="M74" s="52"/>
      <c r="N74" s="53"/>
      <c r="O74" s="42" t="s">
        <v>64</v>
      </c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4"/>
      <c r="BR74" s="10"/>
      <c r="BS74" s="10"/>
      <c r="BT74" s="10"/>
      <c r="BU74" s="10"/>
      <c r="BV74" s="10"/>
      <c r="BW74" s="10"/>
      <c r="BX74" s="10"/>
      <c r="BY74" s="10"/>
      <c r="BZ74" s="9"/>
    </row>
    <row r="75" spans="1:79" s="38" customFormat="1" ht="15.95" customHeight="1" x14ac:dyDescent="0.2">
      <c r="A75" s="93">
        <v>1</v>
      </c>
      <c r="B75" s="93"/>
      <c r="C75" s="93">
        <v>2</v>
      </c>
      <c r="D75" s="93"/>
      <c r="E75" s="93"/>
      <c r="F75" s="93"/>
      <c r="G75" s="93"/>
      <c r="H75" s="93"/>
      <c r="I75" s="93"/>
      <c r="J75" s="93">
        <v>3</v>
      </c>
      <c r="K75" s="93"/>
      <c r="L75" s="93"/>
      <c r="M75" s="93"/>
      <c r="N75" s="93"/>
      <c r="O75" s="45">
        <v>4</v>
      </c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7"/>
      <c r="BR75" s="36"/>
      <c r="BS75" s="36"/>
      <c r="BT75" s="36"/>
      <c r="BU75" s="36"/>
      <c r="BV75" s="36"/>
      <c r="BW75" s="36"/>
      <c r="BX75" s="36"/>
      <c r="BY75" s="36"/>
      <c r="BZ75" s="37"/>
    </row>
    <row r="76" spans="1:79" s="38" customFormat="1" ht="12.75" hidden="1" customHeight="1" x14ac:dyDescent="0.2">
      <c r="A76" s="50" t="s">
        <v>36</v>
      </c>
      <c r="B76" s="50"/>
      <c r="C76" s="90" t="s">
        <v>14</v>
      </c>
      <c r="D76" s="91"/>
      <c r="E76" s="91"/>
      <c r="F76" s="91"/>
      <c r="G76" s="91"/>
      <c r="H76" s="91"/>
      <c r="I76" s="92"/>
      <c r="J76" s="50" t="s">
        <v>15</v>
      </c>
      <c r="K76" s="50"/>
      <c r="L76" s="50"/>
      <c r="M76" s="50"/>
      <c r="N76" s="50"/>
      <c r="O76" s="85" t="s">
        <v>72</v>
      </c>
      <c r="P76" s="86"/>
      <c r="Q76" s="86"/>
      <c r="R76" s="86"/>
      <c r="S76" s="86"/>
      <c r="T76" s="86"/>
      <c r="U76" s="86"/>
      <c r="V76" s="86"/>
      <c r="W76" s="86"/>
      <c r="X76" s="86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8"/>
      <c r="BR76" s="39"/>
      <c r="BS76" s="39"/>
      <c r="BT76" s="37"/>
      <c r="BU76" s="37"/>
      <c r="BV76" s="37"/>
      <c r="BW76" s="37"/>
      <c r="BX76" s="37"/>
      <c r="BY76" s="37"/>
      <c r="BZ76" s="37"/>
      <c r="CA76" s="38" t="s">
        <v>71</v>
      </c>
    </row>
    <row r="77" spans="1:79" s="141" customFormat="1" ht="15.75" x14ac:dyDescent="0.2">
      <c r="A77" s="78">
        <v>0</v>
      </c>
      <c r="B77" s="78"/>
      <c r="C77" s="78" t="s">
        <v>88</v>
      </c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135"/>
      <c r="P77" s="136"/>
      <c r="Q77" s="136"/>
      <c r="R77" s="136"/>
      <c r="S77" s="136"/>
      <c r="T77" s="136"/>
      <c r="U77" s="136"/>
      <c r="V77" s="136"/>
      <c r="W77" s="136"/>
      <c r="X77" s="136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  <c r="BI77" s="137"/>
      <c r="BJ77" s="137"/>
      <c r="BK77" s="137"/>
      <c r="BL77" s="137"/>
      <c r="BM77" s="137"/>
      <c r="BN77" s="137"/>
      <c r="BO77" s="137"/>
      <c r="BP77" s="137"/>
      <c r="BQ77" s="138"/>
      <c r="BR77" s="139"/>
      <c r="BS77" s="139"/>
      <c r="BT77" s="139"/>
      <c r="BU77" s="139"/>
      <c r="BV77" s="139"/>
      <c r="BW77" s="139"/>
      <c r="BX77" s="139"/>
      <c r="BY77" s="139"/>
      <c r="BZ77" s="140"/>
      <c r="CA77" s="141" t="s">
        <v>66</v>
      </c>
    </row>
    <row r="78" spans="1:79" s="141" customFormat="1" ht="15.75" x14ac:dyDescent="0.2">
      <c r="A78" s="78">
        <v>0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135"/>
      <c r="P78" s="136"/>
      <c r="Q78" s="136"/>
      <c r="R78" s="136"/>
      <c r="S78" s="136"/>
      <c r="T78" s="136"/>
      <c r="U78" s="136"/>
      <c r="V78" s="136"/>
      <c r="W78" s="136"/>
      <c r="X78" s="136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  <c r="BI78" s="137"/>
      <c r="BJ78" s="137"/>
      <c r="BK78" s="137"/>
      <c r="BL78" s="137"/>
      <c r="BM78" s="137"/>
      <c r="BN78" s="137"/>
      <c r="BO78" s="137"/>
      <c r="BP78" s="137"/>
      <c r="BQ78" s="138"/>
      <c r="BR78" s="139"/>
      <c r="BS78" s="139"/>
      <c r="BT78" s="139"/>
      <c r="BU78" s="139"/>
      <c r="BV78" s="139"/>
      <c r="BW78" s="139"/>
      <c r="BX78" s="139"/>
      <c r="BY78" s="139"/>
      <c r="BZ78" s="140"/>
    </row>
    <row r="79" spans="1:79" s="38" customFormat="1" ht="76.5" customHeight="1" x14ac:dyDescent="0.2">
      <c r="A79" s="50">
        <v>0</v>
      </c>
      <c r="B79" s="50"/>
      <c r="C79" s="85" t="s">
        <v>90</v>
      </c>
      <c r="D79" s="116"/>
      <c r="E79" s="116"/>
      <c r="F79" s="116"/>
      <c r="G79" s="116"/>
      <c r="H79" s="116"/>
      <c r="I79" s="117"/>
      <c r="J79" s="50" t="s">
        <v>91</v>
      </c>
      <c r="K79" s="50"/>
      <c r="L79" s="50"/>
      <c r="M79" s="50"/>
      <c r="N79" s="50"/>
      <c r="O79" s="48" t="s">
        <v>93</v>
      </c>
      <c r="P79" s="49"/>
      <c r="Q79" s="49"/>
      <c r="R79" s="49"/>
      <c r="S79" s="49"/>
      <c r="T79" s="49"/>
      <c r="U79" s="49"/>
      <c r="V79" s="49"/>
      <c r="W79" s="49"/>
      <c r="X79" s="49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  <c r="BI79" s="142"/>
      <c r="BJ79" s="142"/>
      <c r="BK79" s="142"/>
      <c r="BL79" s="142"/>
      <c r="BM79" s="142"/>
      <c r="BN79" s="142"/>
      <c r="BO79" s="142"/>
      <c r="BP79" s="142"/>
      <c r="BQ79" s="143"/>
      <c r="BR79" s="36"/>
      <c r="BS79" s="36"/>
      <c r="BT79" s="36"/>
      <c r="BU79" s="36"/>
      <c r="BV79" s="36"/>
      <c r="BW79" s="36"/>
      <c r="BX79" s="36"/>
      <c r="BY79" s="36"/>
      <c r="BZ79" s="37"/>
    </row>
    <row r="80" spans="1:79" ht="15.75" x14ac:dyDescent="0.2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ht="15.95" customHeight="1" x14ac:dyDescent="0.2">
      <c r="A81" s="41" t="s">
        <v>65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</row>
    <row r="82" spans="1:78" ht="63" customHeight="1" x14ac:dyDescent="0.2">
      <c r="A82" s="146" t="s">
        <v>95</v>
      </c>
      <c r="B82" s="147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  <c r="BI82" s="147"/>
      <c r="BJ82" s="147"/>
      <c r="BK82" s="147"/>
      <c r="BL82" s="147"/>
    </row>
    <row r="83" spans="1:78" ht="15.75" x14ac:dyDescent="0.2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15.95" customHeight="1" x14ac:dyDescent="0.2">
      <c r="A84" s="41" t="s">
        <v>46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</row>
    <row r="85" spans="1:78" ht="31.5" customHeight="1" x14ac:dyDescent="0.2">
      <c r="A85" s="146" t="s">
        <v>96</v>
      </c>
      <c r="B85" s="147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  <c r="BI85" s="147"/>
      <c r="BJ85" s="147"/>
      <c r="BK85" s="147"/>
      <c r="BL85" s="147"/>
    </row>
    <row r="86" spans="1:78" ht="15.95" customHeight="1" x14ac:dyDescent="0.2">
      <c r="A86" s="17"/>
      <c r="B86" s="17"/>
      <c r="C86" s="17"/>
      <c r="D86" s="17"/>
      <c r="E86" s="17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7" spans="1:78" ht="12" customHeight="1" x14ac:dyDescent="0.2">
      <c r="A87" s="30" t="s">
        <v>77</v>
      </c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8" spans="1:78" ht="12" customHeight="1" x14ac:dyDescent="0.2">
      <c r="A88" s="30" t="s">
        <v>68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89" spans="1:78" s="30" customFormat="1" ht="12" customHeight="1" x14ac:dyDescent="12.75">
      <c r="A89" s="30" t="s">
        <v>69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</row>
    <row r="90" spans="1:78" ht="15.95" customHeight="1" x14ac:dyDescent="0.25">
      <c r="A90" s="29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1" spans="1:78" ht="42" customHeight="1" x14ac:dyDescent="0.25">
      <c r="A91" s="150" t="s">
        <v>99</v>
      </c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3"/>
      <c r="AO91" s="3"/>
      <c r="AP91" s="151" t="s">
        <v>101</v>
      </c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78" x14ac:dyDescent="0.2">
      <c r="W92" s="89" t="s">
        <v>8</v>
      </c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4"/>
      <c r="AO92" s="4"/>
      <c r="AP92" s="89" t="s">
        <v>73</v>
      </c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</row>
    <row r="95" spans="1:78" ht="31.5" customHeight="1" x14ac:dyDescent="0.25">
      <c r="A95" s="150" t="s">
        <v>100</v>
      </c>
      <c r="B95" s="147"/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84"/>
      <c r="AH95" s="84"/>
      <c r="AI95" s="84"/>
      <c r="AJ95" s="84"/>
      <c r="AK95" s="84"/>
      <c r="AL95" s="84"/>
      <c r="AM95" s="84"/>
      <c r="AN95" s="3"/>
      <c r="AO95" s="3"/>
      <c r="AP95" s="151" t="s">
        <v>102</v>
      </c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78" x14ac:dyDescent="0.2">
      <c r="W96" s="89" t="s">
        <v>8</v>
      </c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4"/>
      <c r="AO96" s="4"/>
      <c r="AP96" s="89" t="s">
        <v>73</v>
      </c>
      <c r="AQ96" s="89"/>
      <c r="AR96" s="89"/>
      <c r="AS96" s="89"/>
      <c r="AT96" s="89"/>
      <c r="AU96" s="89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</row>
  </sheetData>
  <mergeCells count="284">
    <mergeCell ref="A79:B79"/>
    <mergeCell ref="C79:I79"/>
    <mergeCell ref="J79:N79"/>
    <mergeCell ref="O79:BQ79"/>
    <mergeCell ref="A78:B78"/>
    <mergeCell ref="C78:I78"/>
    <mergeCell ref="J78:N78"/>
    <mergeCell ref="O78:BQ78"/>
    <mergeCell ref="BM70:BQ70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84:BL84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91:BH91"/>
    <mergeCell ref="AN65:BB65"/>
    <mergeCell ref="A62:BQ62"/>
    <mergeCell ref="C67:I67"/>
    <mergeCell ref="J76:N76"/>
    <mergeCell ref="A75:B75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75:I75"/>
    <mergeCell ref="J75:N75"/>
    <mergeCell ref="C68:I68"/>
    <mergeCell ref="J68:N68"/>
    <mergeCell ref="O68:X68"/>
    <mergeCell ref="C69:I69"/>
    <mergeCell ref="J69:N69"/>
    <mergeCell ref="O76:BQ76"/>
    <mergeCell ref="AP96:BH96"/>
    <mergeCell ref="A95:V95"/>
    <mergeCell ref="W95:AM95"/>
    <mergeCell ref="AP95:BH95"/>
    <mergeCell ref="W96:AM96"/>
    <mergeCell ref="AP92:BH92"/>
    <mergeCell ref="A85:BL85"/>
    <mergeCell ref="C76:I76"/>
    <mergeCell ref="W92:AM92"/>
    <mergeCell ref="A91:V91"/>
    <mergeCell ref="W91:AM91"/>
    <mergeCell ref="A69:B69"/>
    <mergeCell ref="AD69:AH69"/>
    <mergeCell ref="A72:BQ72"/>
    <mergeCell ref="A74:B74"/>
    <mergeCell ref="C74:I74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74:N74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81:BL81"/>
    <mergeCell ref="A82:BL82"/>
    <mergeCell ref="O74:BQ74"/>
    <mergeCell ref="O75:BQ75"/>
    <mergeCell ref="O77:BQ77"/>
    <mergeCell ref="A77:B77"/>
    <mergeCell ref="C77:I77"/>
    <mergeCell ref="J77:N77"/>
    <mergeCell ref="A76:B76"/>
  </mergeCells>
  <phoneticPr fontId="0" type="noConversion"/>
  <conditionalFormatting sqref="C73 C83 C69 C77">
    <cfRule type="cellIs" dxfId="12" priority="13" stopIfTrue="1" operator="equal">
      <formula>$C68</formula>
    </cfRule>
  </conditionalFormatting>
  <conditionalFormatting sqref="A69:B69 A73:B73 A77:B77 A83:B83 A59:B59 A71:B71 A80:B80">
    <cfRule type="cellIs" dxfId="11" priority="14" stopIfTrue="1" operator="equal">
      <formula>0</formula>
    </cfRule>
  </conditionalFormatting>
  <conditionalFormatting sqref="A60:B60">
    <cfRule type="cellIs" dxfId="10" priority="12" stopIfTrue="1" operator="equal">
      <formula>0</formula>
    </cfRule>
  </conditionalFormatting>
  <conditionalFormatting sqref="C71">
    <cfRule type="cellIs" dxfId="9" priority="16" stopIfTrue="1" operator="equal">
      <formula>$C69</formula>
    </cfRule>
  </conditionalFormatting>
  <conditionalFormatting sqref="C70">
    <cfRule type="cellIs" dxfId="8" priority="9" stopIfTrue="1" operator="equal">
      <formula>$C69</formula>
    </cfRule>
  </conditionalFormatting>
  <conditionalFormatting sqref="A70:B70">
    <cfRule type="cellIs" dxfId="7" priority="10" stopIfTrue="1" operator="equal">
      <formula>0</formula>
    </cfRule>
  </conditionalFormatting>
  <conditionalFormatting sqref="C78">
    <cfRule type="cellIs" dxfId="6" priority="5" stopIfTrue="1" operator="equal">
      <formula>$C77</formula>
    </cfRule>
  </conditionalFormatting>
  <conditionalFormatting sqref="A78:B78">
    <cfRule type="cellIs" dxfId="5" priority="6" stopIfTrue="1" operator="equal">
      <formula>0</formula>
    </cfRule>
  </conditionalFormatting>
  <conditionalFormatting sqref="C80">
    <cfRule type="cellIs" dxfId="4" priority="17" stopIfTrue="1" operator="equal">
      <formula>$C77</formula>
    </cfRule>
  </conditionalFormatting>
  <conditionalFormatting sqref="C79">
    <cfRule type="cellIs" dxfId="3" priority="3" stopIfTrue="1" operator="equal">
      <formula>$C78</formula>
    </cfRule>
  </conditionalFormatting>
  <conditionalFormatting sqref="A79:B79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КПК0115061</vt:lpstr>
      <vt:lpstr>КПК0115061!Область_печати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2025-02-19T10:18:56Z</cp:lastPrinted>
  <dcterms:created xsi:type="dcterms:W3CDTF">2016-08-10T10:53:25Z</dcterms:created>
  <dcterms:modified xsi:type="dcterms:W3CDTF">2025-02-19T10:19:15Z</dcterms:modified>
</cp:coreProperties>
</file>